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72" i="1" l="1"/>
  <c r="I71" i="1"/>
  <c r="I70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</calcChain>
</file>

<file path=xl/sharedStrings.xml><?xml version="1.0" encoding="utf-8"?>
<sst xmlns="http://schemas.openxmlformats.org/spreadsheetml/2006/main" count="128" uniqueCount="97">
  <si>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</si>
  <si>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</si>
  <si>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</si>
  <si>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</si>
  <si>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</si>
  <si>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</si>
  <si>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</si>
  <si>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</si>
  <si>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</si>
  <si>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</si>
  <si>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</si>
  <si>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</si>
  <si>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</si>
  <si>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</si>
  <si>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</si>
  <si>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</si>
  <si>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</si>
  <si>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</si>
  <si>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</si>
  <si>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</si>
  <si>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</si>
  <si>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</si>
  <si>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</si>
  <si>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</si>
  <si>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</si>
  <si>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</si>
  <si>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</si>
  <si>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</si>
  <si>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</si>
  <si>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</si>
  <si>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</si>
  <si>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</si>
  <si>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</si>
  <si>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</si>
  <si>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</si>
  <si>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</si>
  <si>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</si>
  <si>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</si>
  <si>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</si>
  <si>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</si>
  <si>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</si>
  <si>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</si>
  <si>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</si>
  <si>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Светильник светодиодный FL-18N</t>
  </si>
  <si>
    <t>шт</t>
  </si>
  <si>
    <t>Светильник светодиодный потолочный ССП-28 с комплектом тросовых подвесов к ССМ длиной до 2м</t>
  </si>
  <si>
    <t>Светильник светодиодный потолочный L-SCHOOL 24 T</t>
  </si>
  <si>
    <t>Светильник ССПН-16 16Вт</t>
  </si>
  <si>
    <t>Светильник светодиодный ССПН-54-1-10</t>
  </si>
  <si>
    <t>Светодиодный светильник LEDEO-24 "Призма"</t>
  </si>
  <si>
    <t>Светильник Экола GX53 FT3073 FB5330ECB(черн. хром)</t>
  </si>
  <si>
    <t>Светильник светодиодный потолочный накладной LE-0016 арт: LE-ДПО-01-090-0016-20Н</t>
  </si>
  <si>
    <t>Взрывозащищенный светодиодный светильник CSC-LEDWIN для смотровых окон, напряжение питания12В/12DC</t>
  </si>
  <si>
    <t>Светодиодный светильник LEDEO-27 "Призма"</t>
  </si>
  <si>
    <t>Светильники СПО 36/100</t>
  </si>
  <si>
    <t>Прожектор светодиодный TYPE-3 36W 36V IP54 EP</t>
  </si>
  <si>
    <t>Датчик присутствия ARGUS Schneider Electric с ИК-приемником:MTN 5560951</t>
  </si>
  <si>
    <t>Инфракрасный датчик движения для управления светильниками с углом обзора 360 градусов модель Schneider Electric IS 771</t>
  </si>
  <si>
    <t>Светильник светодиодный L-INDUSTRY 96/11712/120/Д</t>
  </si>
  <si>
    <t>Светильник светодиодный SVETECO  8/1000/10IP65 обяз. под постоянный ток 220В</t>
  </si>
  <si>
    <t>Светильник светодиодный УСС-70/100</t>
  </si>
  <si>
    <t>Светильник светодиодный настенный УнСС-04-54</t>
  </si>
  <si>
    <t>Светильник светодиодный L-banner 96/14496/160/OS ДО-160w/855 (L-BannerN96)</t>
  </si>
  <si>
    <t>Уличный светодиодный светильник Matrix S-150</t>
  </si>
  <si>
    <t>Коробка соединительная КС-10 IP-65 c сальниками</t>
  </si>
  <si>
    <t>Коробка соединительная с кабельными вводами КС-20 IP-65</t>
  </si>
  <si>
    <t>Коробка распределительная с/у 100х100х50мм  IP55 GE41255</t>
  </si>
  <si>
    <t>Коробка распределительная HEGEL, 80х80х40мм КР2603</t>
  </si>
  <si>
    <t>Разъем WAGO 280-402</t>
  </si>
  <si>
    <t>Соединители типа 2РМТ14БПЭ4Г1В1В ГЕО.364.126 ТУ (розетка) и 2РМТ14КПЭ4Ш1В1В ГЕО.364.126ТУ (вилка),соединенные между собой</t>
  </si>
  <si>
    <t>Соединители типа 2РТТ60КПН45Ш36В ГЕО.364.120 ТУ (вилка) и 2РТТ60БПЭ45Г36В ГЕО.364.120ТУ (розетка),соединенные между собой</t>
  </si>
  <si>
    <t>комплект</t>
  </si>
  <si>
    <t>Клеммы 2-х проводные 280-601 (упаковка 100 штук)</t>
  </si>
  <si>
    <t>упаковка</t>
  </si>
  <si>
    <t>Клеммы WAGO 773-173 (упаковка 100шт)</t>
  </si>
  <si>
    <t>Клеммы WAGO 222-413 (упаковка 100шт)</t>
  </si>
  <si>
    <t>Соединительные розеточные клеммы WAGO 773-324 (упаковка 100 штук)</t>
  </si>
  <si>
    <t>Соединительные розеточные клеммы WAGO 773-326 (упаковка 100 штук)</t>
  </si>
  <si>
    <t>Клеммы WAGO 222-412 (упаковка 100шт)</t>
  </si>
  <si>
    <t>Клеммы WAGO 222-415 (упаковка 100шт)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</si>
  <si>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</si>
  <si>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</si>
  <si>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</si>
  <si>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</si>
  <si>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</si>
  <si>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</si>
  <si>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</si>
  <si>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</si>
  <si>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</si>
  <si>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</si>
  <si>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</si>
  <si>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</si>
  <si>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</si>
  <si>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132 от 28.11.2014 предлагаем поставку Осветительной продукции: Лот №4 - Осветительная продукция (далее - Продукция) для нужд филиала "Карельский" ОАО "ТГК-1".</t>
  </si>
  <si>
    <t>ИТОГО</t>
  </si>
  <si>
    <t>Адрес доставки</t>
  </si>
  <si>
    <t xml:space="preserve">республика Карелия, г. Петрозаводск, ул. Пограничная, д. 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</si>
</sst>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0" fillId="0" borderId="0" xfId="0" applyAlignment="1">
      <alignment wrapText="1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>
      <protection locked="0"/>
    </xf>
    <xf numFmtId="0" fontId="0" fillId="0" borderId="1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4" fillId="0" borderId="0" xfId="0" applyFont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7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/>
      <protection locked="0"/>
    </xf>
    <xf numFmtId="2" fontId="2" fillId="0" borderId="12" xfId="0" applyNumberFormat="1" applyFont="1" applyBorder="1" applyProtection="1"/>
    <xf numFmtId="2" fontId="4" fillId="0" borderId="12" xfId="0" applyNumberFormat="1" applyFont="1" applyBorder="1"/>
    <xf numFmtId="2" fontId="4" fillId="0" borderId="13" xfId="0" applyNumberFormat="1" applyFont="1" applyBorder="1"/>
    <xf numFmtId="0" fontId="4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4" fillId="0" borderId="16" xfId="0" applyFont="1" applyBorder="1" applyProtection="1">
      <protection locked="0"/>
    </xf>
    <xf numFmtId="0" fontId="4" fillId="0" borderId="1" xfId="0" applyFont="1" applyBorder="1" applyAlignment="1" applyProtection="1">
      <alignment wrapText="1"/>
      <protection locked="0"/>
    </xf>
    <xf numFmtId="2" fontId="4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5" fillId="0" borderId="1" xfId="0" applyFont="1" applyBorder="1" applyAlignment="1">
      <alignment horizontal="center" vertical="center" textRotation="90"/>
    </xf>
    <xf numFmtId="1" fontId="4" fillId="0" borderId="12" xfId="0" applyNumberFormat="1" applyFont="1" applyBorder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tabSelected="1" workbookViewId="0">
      <selection activeCell="K77" sqref="K7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7" width="17" customWidth="1"/>
    <col min="8" max="8" width="13.140625" customWidth="1"/>
    <col min="9" max="9" width="17.7109375" customWidth="1"/>
  </cols>
  <sheetData>
    <row r="1" spans="1:9" s="9" customFormat="1" ht="16.5" customHeight="1" x14ac:dyDescent="0.25">
      <c r="A1" s="7" t="s">
        <v>0</v>
      </c>
      <c r="B1" s="8"/>
      <c r="C1" s="8"/>
      <c r="D1" s="8"/>
      <c r="I1" s="10" t="s">
        <v>1</v>
      </c>
    </row>
    <row r="2" spans="1:9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  <c r="I2" s="12"/>
    </row>
    <row r="3" spans="1:9" s="9" customFormat="1" ht="35.25" customHeight="1" x14ac:dyDescent="0.25">
      <c r="A3" s="13" t="s">
        <v>93</v>
      </c>
      <c r="B3" s="14"/>
      <c r="C3" s="14"/>
      <c r="D3" s="14"/>
      <c r="E3" s="14"/>
      <c r="F3" s="14"/>
      <c r="G3" s="14"/>
      <c r="H3" s="14"/>
      <c r="I3" s="14"/>
    </row>
    <row r="4" spans="1:9" s="9" customFormat="1" ht="3.75" customHeight="1" thickBot="1" x14ac:dyDescent="0.3"/>
    <row r="5" spans="1:9" s="9" customFormat="1" ht="21.75" customHeight="1" thickBot="1" x14ac:dyDescent="0.3">
      <c r="A5" s="52" t="s">
        <v>3</v>
      </c>
      <c r="B5" s="35" t="s">
        <v>4</v>
      </c>
      <c r="C5" s="36" t="s">
        <v>5</v>
      </c>
      <c r="D5" s="37"/>
      <c r="E5" s="37"/>
      <c r="F5" s="65"/>
      <c r="G5" s="36" t="s">
        <v>6</v>
      </c>
      <c r="H5" s="37"/>
      <c r="I5" s="44"/>
    </row>
    <row r="6" spans="1:9" s="9" customFormat="1" x14ac:dyDescent="0.25">
      <c r="A6" s="53">
        <v>1</v>
      </c>
      <c r="B6" s="17" t="s">
        <v>7</v>
      </c>
      <c r="C6" s="18"/>
      <c r="D6" s="18"/>
      <c r="E6" s="18"/>
      <c r="F6" s="66"/>
      <c r="G6" s="18"/>
      <c r="H6" s="18"/>
      <c r="I6" s="45"/>
    </row>
    <row r="7" spans="1:9" s="9" customFormat="1" x14ac:dyDescent="0.25">
      <c r="A7" s="53">
        <v>2</v>
      </c>
      <c r="B7" s="17" t="s">
        <v>8</v>
      </c>
      <c r="C7" s="18"/>
      <c r="D7" s="18"/>
      <c r="E7" s="18"/>
      <c r="F7" s="66"/>
      <c r="G7" s="18"/>
      <c r="H7" s="18"/>
      <c r="I7" s="45"/>
    </row>
    <row r="8" spans="1:9" s="9" customFormat="1" x14ac:dyDescent="0.25">
      <c r="A8" s="53">
        <v>3</v>
      </c>
      <c r="B8" s="17" t="s">
        <v>9</v>
      </c>
      <c r="C8" s="18"/>
      <c r="D8" s="18"/>
      <c r="E8" s="18"/>
      <c r="F8" s="66"/>
      <c r="G8" s="18"/>
      <c r="H8" s="18"/>
      <c r="I8" s="45"/>
    </row>
    <row r="9" spans="1:9" s="9" customFormat="1" x14ac:dyDescent="0.25">
      <c r="A9" s="53">
        <v>4</v>
      </c>
      <c r="B9" s="17" t="s">
        <v>10</v>
      </c>
      <c r="C9" s="18"/>
      <c r="D9" s="18"/>
      <c r="E9" s="18"/>
      <c r="F9" s="66"/>
      <c r="G9" s="18"/>
      <c r="H9" s="18"/>
      <c r="I9" s="45"/>
    </row>
    <row r="10" spans="1:9" s="9" customFormat="1" x14ac:dyDescent="0.25">
      <c r="A10" s="53">
        <v>5</v>
      </c>
      <c r="B10" s="17" t="s">
        <v>11</v>
      </c>
      <c r="C10" s="18"/>
      <c r="D10" s="18"/>
      <c r="E10" s="18"/>
      <c r="F10" s="66"/>
      <c r="G10" s="18"/>
      <c r="H10" s="18"/>
      <c r="I10" s="45"/>
    </row>
    <row r="11" spans="1:9" s="9" customFormat="1" x14ac:dyDescent="0.25">
      <c r="A11" s="53">
        <v>6</v>
      </c>
      <c r="B11" s="17" t="s">
        <v>12</v>
      </c>
      <c r="C11" s="18"/>
      <c r="D11" s="18"/>
      <c r="E11" s="18"/>
      <c r="F11" s="66"/>
      <c r="G11" s="59"/>
      <c r="H11" s="59"/>
      <c r="I11" s="60"/>
    </row>
    <row r="12" spans="1:9" s="9" customFormat="1" x14ac:dyDescent="0.25">
      <c r="A12" s="53">
        <v>7</v>
      </c>
      <c r="B12" s="17" t="s">
        <v>13</v>
      </c>
      <c r="C12" s="18"/>
      <c r="D12" s="18"/>
      <c r="E12" s="18"/>
      <c r="F12" s="66"/>
      <c r="G12" s="59"/>
      <c r="H12" s="59"/>
      <c r="I12" s="60"/>
    </row>
    <row r="13" spans="1:9" s="9" customFormat="1" x14ac:dyDescent="0.25">
      <c r="A13" s="53">
        <v>8</v>
      </c>
      <c r="B13" s="17" t="s">
        <v>14</v>
      </c>
      <c r="C13" s="18"/>
      <c r="D13" s="18"/>
      <c r="E13" s="18"/>
      <c r="F13" s="66"/>
      <c r="G13" s="59"/>
      <c r="H13" s="59"/>
      <c r="I13" s="60"/>
    </row>
    <row r="14" spans="1:9" s="9" customFormat="1" x14ac:dyDescent="0.25">
      <c r="A14" s="53">
        <v>9</v>
      </c>
      <c r="B14" s="17" t="s">
        <v>15</v>
      </c>
      <c r="C14" s="18"/>
      <c r="D14" s="18"/>
      <c r="E14" s="18"/>
      <c r="F14" s="66"/>
      <c r="G14" s="59"/>
      <c r="H14" s="59"/>
      <c r="I14" s="60"/>
    </row>
    <row r="15" spans="1:9" s="9" customFormat="1" x14ac:dyDescent="0.25">
      <c r="A15" s="53">
        <v>10</v>
      </c>
      <c r="B15" s="17" t="s">
        <v>16</v>
      </c>
      <c r="C15" s="18"/>
      <c r="D15" s="18"/>
      <c r="E15" s="18"/>
      <c r="F15" s="66"/>
      <c r="G15" s="59"/>
      <c r="H15" s="59"/>
      <c r="I15" s="60"/>
    </row>
    <row r="16" spans="1:9" s="9" customFormat="1" x14ac:dyDescent="0.25">
      <c r="A16" s="53">
        <v>11</v>
      </c>
      <c r="B16" s="17" t="s">
        <v>17</v>
      </c>
      <c r="C16" s="18"/>
      <c r="D16" s="18"/>
      <c r="E16" s="18"/>
      <c r="F16" s="66"/>
      <c r="G16" s="59"/>
      <c r="H16" s="59"/>
      <c r="I16" s="60"/>
    </row>
    <row r="17" spans="1:9" s="9" customFormat="1" x14ac:dyDescent="0.25">
      <c r="A17" s="53">
        <v>12</v>
      </c>
      <c r="B17" s="17" t="s">
        <v>18</v>
      </c>
      <c r="C17" s="18"/>
      <c r="D17" s="18"/>
      <c r="E17" s="18"/>
      <c r="F17" s="66"/>
      <c r="G17" s="18"/>
      <c r="H17" s="18"/>
      <c r="I17" s="45"/>
    </row>
    <row r="18" spans="1:9" s="9" customFormat="1" ht="15.75" thickBot="1" x14ac:dyDescent="0.3">
      <c r="A18" s="54">
        <v>13</v>
      </c>
      <c r="B18" s="38" t="s">
        <v>19</v>
      </c>
      <c r="C18" s="39"/>
      <c r="D18" s="39"/>
      <c r="E18" s="39"/>
      <c r="F18" s="67"/>
      <c r="G18" s="61"/>
      <c r="H18" s="61"/>
      <c r="I18" s="62"/>
    </row>
    <row r="19" spans="1:9" s="9" customFormat="1" x14ac:dyDescent="0.25">
      <c r="A19" s="55" t="s">
        <v>20</v>
      </c>
      <c r="B19" s="19"/>
      <c r="C19" s="19"/>
      <c r="D19" s="19"/>
      <c r="E19" s="19"/>
      <c r="F19" s="19"/>
      <c r="G19" s="19"/>
      <c r="H19" s="19"/>
      <c r="I19" s="47"/>
    </row>
    <row r="20" spans="1:9" s="9" customFormat="1" x14ac:dyDescent="0.25">
      <c r="A20" s="53">
        <v>14</v>
      </c>
      <c r="B20" s="21" t="s">
        <v>21</v>
      </c>
      <c r="C20" s="22"/>
      <c r="D20" s="19"/>
      <c r="E20" s="20"/>
      <c r="F20" s="68"/>
      <c r="G20" s="18"/>
      <c r="H20" s="18"/>
      <c r="I20" s="45"/>
    </row>
    <row r="21" spans="1:9" s="9" customFormat="1" x14ac:dyDescent="0.25">
      <c r="A21" s="53">
        <v>15</v>
      </c>
      <c r="B21" s="21" t="s">
        <v>22</v>
      </c>
      <c r="C21" s="23"/>
      <c r="D21" s="19"/>
      <c r="E21" s="20"/>
      <c r="F21" s="68"/>
      <c r="G21" s="18"/>
      <c r="H21" s="18"/>
      <c r="I21" s="45"/>
    </row>
    <row r="22" spans="1:9" s="9" customFormat="1" x14ac:dyDescent="0.25">
      <c r="A22" s="53">
        <v>16</v>
      </c>
      <c r="B22" s="21" t="s">
        <v>23</v>
      </c>
      <c r="C22" s="23"/>
      <c r="D22" s="19"/>
      <c r="E22" s="20"/>
      <c r="F22" s="68"/>
      <c r="G22" s="18"/>
      <c r="H22" s="18"/>
      <c r="I22" s="45"/>
    </row>
    <row r="23" spans="1:9" s="9" customFormat="1" x14ac:dyDescent="0.25">
      <c r="A23" s="53">
        <v>17</v>
      </c>
      <c r="B23" s="21" t="s">
        <v>24</v>
      </c>
      <c r="C23" s="23"/>
      <c r="D23" s="19"/>
      <c r="E23" s="20"/>
      <c r="F23" s="68"/>
      <c r="G23" s="18"/>
      <c r="H23" s="18"/>
      <c r="I23" s="45"/>
    </row>
    <row r="24" spans="1:9" s="9" customFormat="1" x14ac:dyDescent="0.25">
      <c r="A24" s="53">
        <v>18</v>
      </c>
      <c r="B24" s="21" t="s">
        <v>25</v>
      </c>
      <c r="C24" s="23"/>
      <c r="D24" s="19"/>
      <c r="E24" s="20"/>
      <c r="F24" s="68"/>
      <c r="G24" s="18"/>
      <c r="H24" s="18"/>
      <c r="I24" s="45"/>
    </row>
    <row r="25" spans="1:9" s="9" customFormat="1" x14ac:dyDescent="0.25">
      <c r="A25" s="53">
        <v>19</v>
      </c>
      <c r="B25" s="21" t="s">
        <v>26</v>
      </c>
      <c r="C25" s="23"/>
      <c r="D25" s="19"/>
      <c r="E25" s="20"/>
      <c r="F25" s="68"/>
      <c r="G25" s="18"/>
      <c r="H25" s="18"/>
      <c r="I25" s="45"/>
    </row>
    <row r="26" spans="1:9" s="9" customFormat="1" x14ac:dyDescent="0.25">
      <c r="A26" s="53">
        <v>20</v>
      </c>
      <c r="B26" s="21" t="s">
        <v>27</v>
      </c>
      <c r="C26" s="23"/>
      <c r="D26" s="19"/>
      <c r="E26" s="20"/>
      <c r="F26" s="68"/>
      <c r="G26" s="18"/>
      <c r="H26" s="18"/>
      <c r="I26" s="45"/>
    </row>
    <row r="27" spans="1:9" s="9" customFormat="1" ht="23.25" x14ac:dyDescent="0.25">
      <c r="A27" s="53">
        <v>21</v>
      </c>
      <c r="B27" s="21" t="s">
        <v>28</v>
      </c>
      <c r="C27" s="22"/>
      <c r="D27" s="19"/>
      <c r="E27" s="20"/>
      <c r="F27" s="68"/>
      <c r="G27" s="18"/>
      <c r="H27" s="18"/>
      <c r="I27" s="45"/>
    </row>
    <row r="28" spans="1:9" s="9" customFormat="1" ht="23.25" x14ac:dyDescent="0.25">
      <c r="A28" s="53">
        <v>22</v>
      </c>
      <c r="B28" s="21" t="s">
        <v>29</v>
      </c>
      <c r="C28" s="22"/>
      <c r="D28" s="19"/>
      <c r="E28" s="20"/>
      <c r="F28" s="68"/>
      <c r="G28" s="18"/>
      <c r="H28" s="18"/>
      <c r="I28" s="45"/>
    </row>
    <row r="29" spans="1:9" s="9" customFormat="1" ht="34.5" x14ac:dyDescent="0.25">
      <c r="A29" s="53">
        <v>23</v>
      </c>
      <c r="B29" s="21" t="s">
        <v>30</v>
      </c>
      <c r="C29" s="23"/>
      <c r="D29" s="19"/>
      <c r="E29" s="20"/>
      <c r="F29" s="68"/>
      <c r="G29" s="18"/>
      <c r="H29" s="18"/>
      <c r="I29" s="45"/>
    </row>
    <row r="30" spans="1:9" s="9" customFormat="1" x14ac:dyDescent="0.25">
      <c r="A30" s="53">
        <v>24</v>
      </c>
      <c r="B30" s="21" t="s">
        <v>31</v>
      </c>
      <c r="C30" s="22"/>
      <c r="D30" s="19"/>
      <c r="E30" s="20"/>
      <c r="F30" s="68"/>
      <c r="G30" s="18"/>
      <c r="H30" s="18"/>
      <c r="I30" s="45"/>
    </row>
    <row r="31" spans="1:9" s="9" customFormat="1" ht="23.25" x14ac:dyDescent="0.25">
      <c r="A31" s="53">
        <v>25</v>
      </c>
      <c r="B31" s="21" t="s">
        <v>32</v>
      </c>
      <c r="C31" s="22"/>
      <c r="D31" s="19"/>
      <c r="E31" s="20"/>
      <c r="F31" s="68"/>
      <c r="G31" s="63"/>
      <c r="H31" s="63"/>
      <c r="I31" s="64"/>
    </row>
    <row r="32" spans="1:9" s="9" customFormat="1" ht="23.25" x14ac:dyDescent="0.25">
      <c r="A32" s="53">
        <v>26</v>
      </c>
      <c r="B32" s="21" t="s">
        <v>33</v>
      </c>
      <c r="C32" s="23"/>
      <c r="D32" s="19"/>
      <c r="E32" s="20"/>
      <c r="F32" s="68"/>
      <c r="G32" s="18"/>
      <c r="H32" s="18"/>
      <c r="I32" s="45"/>
    </row>
    <row r="33" spans="1:9" s="9" customFormat="1" ht="15.75" thickBot="1" x14ac:dyDescent="0.3">
      <c r="A33" s="54">
        <v>27</v>
      </c>
      <c r="B33" s="40" t="s">
        <v>34</v>
      </c>
      <c r="C33" s="41"/>
      <c r="D33" s="42"/>
      <c r="E33" s="43"/>
      <c r="F33" s="69"/>
      <c r="G33" s="39"/>
      <c r="H33" s="39"/>
      <c r="I33" s="46"/>
    </row>
    <row r="34" spans="1:9" s="9" customFormat="1" ht="34.5" x14ac:dyDescent="0.25">
      <c r="A34" s="56" t="s">
        <v>35</v>
      </c>
      <c r="B34" s="24" t="s">
        <v>36</v>
      </c>
      <c r="C34" s="24" t="s">
        <v>37</v>
      </c>
      <c r="D34" s="24" t="s">
        <v>38</v>
      </c>
      <c r="E34" s="25" t="s">
        <v>39</v>
      </c>
      <c r="F34" s="25" t="s">
        <v>95</v>
      </c>
      <c r="G34" s="25" t="s">
        <v>40</v>
      </c>
      <c r="H34" s="25" t="s">
        <v>41</v>
      </c>
      <c r="I34" s="48" t="s">
        <v>42</v>
      </c>
    </row>
    <row r="35" spans="1:9" s="9" customFormat="1" x14ac:dyDescent="0.25">
      <c r="A35" s="53">
        <v>1</v>
      </c>
      <c r="B35" s="21" t="s">
        <v>43</v>
      </c>
      <c r="C35" s="21" t="s">
        <v>44</v>
      </c>
      <c r="D35" s="16">
        <v>6</v>
      </c>
      <c r="E35" s="21"/>
      <c r="F35" s="74" t="s">
        <v>96</v>
      </c>
      <c r="G35" s="21"/>
      <c r="H35" s="26">
        <v>0</v>
      </c>
      <c r="I35" s="49">
        <f>ROUND(D35*ROUND(H35,2),2)</f>
        <v>0</v>
      </c>
    </row>
    <row r="36" spans="1:9" s="9" customFormat="1" ht="34.5" x14ac:dyDescent="0.25">
      <c r="A36" s="53">
        <v>2</v>
      </c>
      <c r="B36" s="21" t="s">
        <v>45</v>
      </c>
      <c r="C36" s="21" t="s">
        <v>44</v>
      </c>
      <c r="D36" s="16">
        <v>12</v>
      </c>
      <c r="E36" s="21"/>
      <c r="F36" s="74"/>
      <c r="G36" s="21"/>
      <c r="H36" s="26">
        <v>0</v>
      </c>
      <c r="I36" s="49">
        <f>ROUND(D36*ROUND(H36,2),2)</f>
        <v>0</v>
      </c>
    </row>
    <row r="37" spans="1:9" s="9" customFormat="1" ht="23.25" x14ac:dyDescent="0.25">
      <c r="A37" s="53">
        <v>3</v>
      </c>
      <c r="B37" s="21" t="s">
        <v>46</v>
      </c>
      <c r="C37" s="21" t="s">
        <v>44</v>
      </c>
      <c r="D37" s="16">
        <v>20</v>
      </c>
      <c r="E37" s="21"/>
      <c r="F37" s="74"/>
      <c r="G37" s="21"/>
      <c r="H37" s="26">
        <v>0</v>
      </c>
      <c r="I37" s="49">
        <f>ROUND(D37*ROUND(H37,2),2)</f>
        <v>0</v>
      </c>
    </row>
    <row r="38" spans="1:9" s="9" customFormat="1" x14ac:dyDescent="0.25">
      <c r="A38" s="53">
        <v>4</v>
      </c>
      <c r="B38" s="21" t="s">
        <v>47</v>
      </c>
      <c r="C38" s="21" t="s">
        <v>44</v>
      </c>
      <c r="D38" s="16">
        <v>48</v>
      </c>
      <c r="E38" s="21"/>
      <c r="F38" s="74"/>
      <c r="G38" s="21"/>
      <c r="H38" s="26">
        <v>0</v>
      </c>
      <c r="I38" s="49">
        <f>ROUND(D38*ROUND(H38,2),2)</f>
        <v>0</v>
      </c>
    </row>
    <row r="39" spans="1:9" s="9" customFormat="1" x14ac:dyDescent="0.25">
      <c r="A39" s="53">
        <v>5</v>
      </c>
      <c r="B39" s="21" t="s">
        <v>48</v>
      </c>
      <c r="C39" s="21" t="s">
        <v>44</v>
      </c>
      <c r="D39" s="16">
        <v>6</v>
      </c>
      <c r="E39" s="21"/>
      <c r="F39" s="74"/>
      <c r="G39" s="21"/>
      <c r="H39" s="26">
        <v>0</v>
      </c>
      <c r="I39" s="49">
        <f>ROUND(D39*ROUND(H39,2),2)</f>
        <v>0</v>
      </c>
    </row>
    <row r="40" spans="1:9" s="9" customFormat="1" x14ac:dyDescent="0.25">
      <c r="A40" s="53">
        <v>6</v>
      </c>
      <c r="B40" s="21" t="s">
        <v>49</v>
      </c>
      <c r="C40" s="21" t="s">
        <v>44</v>
      </c>
      <c r="D40" s="16">
        <v>18</v>
      </c>
      <c r="E40" s="21"/>
      <c r="F40" s="74"/>
      <c r="G40" s="21"/>
      <c r="H40" s="26">
        <v>0</v>
      </c>
      <c r="I40" s="49">
        <f>ROUND(D40*ROUND(H40,2),2)</f>
        <v>0</v>
      </c>
    </row>
    <row r="41" spans="1:9" s="9" customFormat="1" ht="23.25" x14ac:dyDescent="0.25">
      <c r="A41" s="53">
        <v>7</v>
      </c>
      <c r="B41" s="21" t="s">
        <v>50</v>
      </c>
      <c r="C41" s="21" t="s">
        <v>44</v>
      </c>
      <c r="D41" s="16">
        <v>9</v>
      </c>
      <c r="E41" s="21"/>
      <c r="F41" s="74"/>
      <c r="G41" s="21"/>
      <c r="H41" s="26">
        <v>0</v>
      </c>
      <c r="I41" s="49">
        <f>ROUND(D41*ROUND(H41,2),2)</f>
        <v>0</v>
      </c>
    </row>
    <row r="42" spans="1:9" s="9" customFormat="1" ht="23.25" x14ac:dyDescent="0.25">
      <c r="A42" s="53">
        <v>8</v>
      </c>
      <c r="B42" s="21" t="s">
        <v>51</v>
      </c>
      <c r="C42" s="21" t="s">
        <v>44</v>
      </c>
      <c r="D42" s="16">
        <v>14</v>
      </c>
      <c r="E42" s="21"/>
      <c r="F42" s="74"/>
      <c r="G42" s="21"/>
      <c r="H42" s="26">
        <v>0</v>
      </c>
      <c r="I42" s="49">
        <f>ROUND(D42*ROUND(H42,2),2)</f>
        <v>0</v>
      </c>
    </row>
    <row r="43" spans="1:9" s="9" customFormat="1" ht="34.5" x14ac:dyDescent="0.25">
      <c r="A43" s="53">
        <v>9</v>
      </c>
      <c r="B43" s="21" t="s">
        <v>52</v>
      </c>
      <c r="C43" s="21" t="s">
        <v>44</v>
      </c>
      <c r="D43" s="16">
        <v>24</v>
      </c>
      <c r="E43" s="21"/>
      <c r="F43" s="74"/>
      <c r="G43" s="21"/>
      <c r="H43" s="26">
        <v>0</v>
      </c>
      <c r="I43" s="49">
        <f>ROUND(D43*ROUND(H43,2),2)</f>
        <v>0</v>
      </c>
    </row>
    <row r="44" spans="1:9" s="9" customFormat="1" x14ac:dyDescent="0.25">
      <c r="A44" s="53">
        <v>10</v>
      </c>
      <c r="B44" s="21" t="s">
        <v>53</v>
      </c>
      <c r="C44" s="21" t="s">
        <v>44</v>
      </c>
      <c r="D44" s="16">
        <v>15</v>
      </c>
      <c r="E44" s="21"/>
      <c r="F44" s="74"/>
      <c r="G44" s="21"/>
      <c r="H44" s="26">
        <v>0</v>
      </c>
      <c r="I44" s="49">
        <f>ROUND(D44*ROUND(H44,2),2)</f>
        <v>0</v>
      </c>
    </row>
    <row r="45" spans="1:9" s="9" customFormat="1" x14ac:dyDescent="0.25">
      <c r="A45" s="53">
        <v>11</v>
      </c>
      <c r="B45" s="21" t="s">
        <v>54</v>
      </c>
      <c r="C45" s="21" t="s">
        <v>44</v>
      </c>
      <c r="D45" s="16">
        <v>42</v>
      </c>
      <c r="E45" s="21"/>
      <c r="F45" s="74"/>
      <c r="G45" s="21"/>
      <c r="H45" s="26">
        <v>0</v>
      </c>
      <c r="I45" s="49">
        <f>ROUND(D45*ROUND(H45,2),2)</f>
        <v>0</v>
      </c>
    </row>
    <row r="46" spans="1:9" s="9" customFormat="1" ht="23.25" x14ac:dyDescent="0.25">
      <c r="A46" s="53">
        <v>12</v>
      </c>
      <c r="B46" s="21" t="s">
        <v>55</v>
      </c>
      <c r="C46" s="21" t="s">
        <v>44</v>
      </c>
      <c r="D46" s="16">
        <v>12</v>
      </c>
      <c r="E46" s="21"/>
      <c r="F46" s="74"/>
      <c r="G46" s="21"/>
      <c r="H46" s="26">
        <v>0</v>
      </c>
      <c r="I46" s="49">
        <f>ROUND(D46*ROUND(H46,2),2)</f>
        <v>0</v>
      </c>
    </row>
    <row r="47" spans="1:9" s="9" customFormat="1" ht="23.25" x14ac:dyDescent="0.25">
      <c r="A47" s="53">
        <v>13</v>
      </c>
      <c r="B47" s="21" t="s">
        <v>56</v>
      </c>
      <c r="C47" s="21" t="s">
        <v>44</v>
      </c>
      <c r="D47" s="16">
        <v>85</v>
      </c>
      <c r="E47" s="21"/>
      <c r="F47" s="74"/>
      <c r="G47" s="21"/>
      <c r="H47" s="26">
        <v>0</v>
      </c>
      <c r="I47" s="49">
        <f>ROUND(D47*ROUND(H47,2),2)</f>
        <v>0</v>
      </c>
    </row>
    <row r="48" spans="1:9" s="9" customFormat="1" ht="34.5" x14ac:dyDescent="0.25">
      <c r="A48" s="53">
        <v>14</v>
      </c>
      <c r="B48" s="21" t="s">
        <v>57</v>
      </c>
      <c r="C48" s="21" t="s">
        <v>44</v>
      </c>
      <c r="D48" s="16">
        <v>10</v>
      </c>
      <c r="E48" s="21"/>
      <c r="F48" s="74"/>
      <c r="G48" s="21"/>
      <c r="H48" s="26">
        <v>0</v>
      </c>
      <c r="I48" s="49">
        <f>ROUND(D48*ROUND(H48,2),2)</f>
        <v>0</v>
      </c>
    </row>
    <row r="49" spans="1:9" s="9" customFormat="1" ht="23.25" x14ac:dyDescent="0.25">
      <c r="A49" s="53">
        <v>15</v>
      </c>
      <c r="B49" s="21" t="s">
        <v>58</v>
      </c>
      <c r="C49" s="21" t="s">
        <v>44</v>
      </c>
      <c r="D49" s="16">
        <v>44</v>
      </c>
      <c r="E49" s="21"/>
      <c r="F49" s="74"/>
      <c r="G49" s="21"/>
      <c r="H49" s="26">
        <v>0</v>
      </c>
      <c r="I49" s="49">
        <f>ROUND(D49*ROUND(H49,2),2)</f>
        <v>0</v>
      </c>
    </row>
    <row r="50" spans="1:9" s="9" customFormat="1" ht="23.25" x14ac:dyDescent="0.25">
      <c r="A50" s="53">
        <v>16</v>
      </c>
      <c r="B50" s="21" t="s">
        <v>59</v>
      </c>
      <c r="C50" s="21" t="s">
        <v>44</v>
      </c>
      <c r="D50" s="16">
        <v>101</v>
      </c>
      <c r="E50" s="21"/>
      <c r="F50" s="74"/>
      <c r="G50" s="21"/>
      <c r="H50" s="26">
        <v>0</v>
      </c>
      <c r="I50" s="49">
        <f>ROUND(D50*ROUND(H50,2),2)</f>
        <v>0</v>
      </c>
    </row>
    <row r="51" spans="1:9" s="9" customFormat="1" x14ac:dyDescent="0.25">
      <c r="A51" s="53">
        <v>17</v>
      </c>
      <c r="B51" s="21" t="s">
        <v>60</v>
      </c>
      <c r="C51" s="21" t="s">
        <v>44</v>
      </c>
      <c r="D51" s="16">
        <v>84</v>
      </c>
      <c r="E51" s="21"/>
      <c r="F51" s="74"/>
      <c r="G51" s="21"/>
      <c r="H51" s="26">
        <v>0</v>
      </c>
      <c r="I51" s="49">
        <f>ROUND(D51*ROUND(H51,2),2)</f>
        <v>0</v>
      </c>
    </row>
    <row r="52" spans="1:9" s="9" customFormat="1" ht="23.25" x14ac:dyDescent="0.25">
      <c r="A52" s="53">
        <v>18</v>
      </c>
      <c r="B52" s="21" t="s">
        <v>61</v>
      </c>
      <c r="C52" s="21" t="s">
        <v>44</v>
      </c>
      <c r="D52" s="16">
        <v>27</v>
      </c>
      <c r="E52" s="21"/>
      <c r="F52" s="74"/>
      <c r="G52" s="21"/>
      <c r="H52" s="26">
        <v>0</v>
      </c>
      <c r="I52" s="49">
        <f>ROUND(D52*ROUND(H52,2),2)</f>
        <v>0</v>
      </c>
    </row>
    <row r="53" spans="1:9" s="9" customFormat="1" ht="23.25" x14ac:dyDescent="0.25">
      <c r="A53" s="53">
        <v>19</v>
      </c>
      <c r="B53" s="21" t="s">
        <v>62</v>
      </c>
      <c r="C53" s="21" t="s">
        <v>44</v>
      </c>
      <c r="D53" s="16">
        <v>2</v>
      </c>
      <c r="E53" s="21"/>
      <c r="F53" s="74"/>
      <c r="G53" s="21"/>
      <c r="H53" s="26">
        <v>0</v>
      </c>
      <c r="I53" s="49">
        <f>ROUND(D53*ROUND(H53,2),2)</f>
        <v>0</v>
      </c>
    </row>
    <row r="54" spans="1:9" s="9" customFormat="1" x14ac:dyDescent="0.25">
      <c r="A54" s="53">
        <v>20</v>
      </c>
      <c r="B54" s="21" t="s">
        <v>63</v>
      </c>
      <c r="C54" s="21" t="s">
        <v>44</v>
      </c>
      <c r="D54" s="16">
        <v>3</v>
      </c>
      <c r="E54" s="21"/>
      <c r="F54" s="74"/>
      <c r="G54" s="21"/>
      <c r="H54" s="26">
        <v>0</v>
      </c>
      <c r="I54" s="49">
        <f>ROUND(D54*ROUND(H54,2),2)</f>
        <v>0</v>
      </c>
    </row>
    <row r="55" spans="1:9" s="9" customFormat="1" ht="23.25" x14ac:dyDescent="0.25">
      <c r="A55" s="53">
        <v>21</v>
      </c>
      <c r="B55" s="21" t="s">
        <v>64</v>
      </c>
      <c r="C55" s="21" t="s">
        <v>44</v>
      </c>
      <c r="D55" s="16">
        <v>3</v>
      </c>
      <c r="E55" s="21"/>
      <c r="F55" s="74"/>
      <c r="G55" s="21"/>
      <c r="H55" s="26">
        <v>0</v>
      </c>
      <c r="I55" s="49">
        <f>ROUND(D55*ROUND(H55,2),2)</f>
        <v>0</v>
      </c>
    </row>
    <row r="56" spans="1:9" s="9" customFormat="1" ht="23.25" x14ac:dyDescent="0.25">
      <c r="A56" s="53">
        <v>22</v>
      </c>
      <c r="B56" s="21" t="s">
        <v>65</v>
      </c>
      <c r="C56" s="21" t="s">
        <v>44</v>
      </c>
      <c r="D56" s="16">
        <v>8</v>
      </c>
      <c r="E56" s="21"/>
      <c r="F56" s="74"/>
      <c r="G56" s="21"/>
      <c r="H56" s="26">
        <v>0</v>
      </c>
      <c r="I56" s="49">
        <f>ROUND(D56*ROUND(H56,2),2)</f>
        <v>0</v>
      </c>
    </row>
    <row r="57" spans="1:9" s="9" customFormat="1" ht="23.25" x14ac:dyDescent="0.25">
      <c r="A57" s="53">
        <v>23</v>
      </c>
      <c r="B57" s="21" t="s">
        <v>66</v>
      </c>
      <c r="C57" s="21" t="s">
        <v>44</v>
      </c>
      <c r="D57" s="16">
        <v>104</v>
      </c>
      <c r="E57" s="21"/>
      <c r="F57" s="74"/>
      <c r="G57" s="21"/>
      <c r="H57" s="26">
        <v>0</v>
      </c>
      <c r="I57" s="49">
        <f>ROUND(D57*ROUND(H57,2),2)</f>
        <v>0</v>
      </c>
    </row>
    <row r="58" spans="1:9" s="9" customFormat="1" ht="23.25" x14ac:dyDescent="0.25">
      <c r="A58" s="53">
        <v>24</v>
      </c>
      <c r="B58" s="21" t="s">
        <v>67</v>
      </c>
      <c r="C58" s="21" t="s">
        <v>44</v>
      </c>
      <c r="D58" s="16">
        <v>50</v>
      </c>
      <c r="E58" s="21"/>
      <c r="F58" s="74"/>
      <c r="G58" s="21"/>
      <c r="H58" s="26">
        <v>0</v>
      </c>
      <c r="I58" s="49">
        <f>ROUND(D58*ROUND(H58,2),2)</f>
        <v>0</v>
      </c>
    </row>
    <row r="59" spans="1:9" s="9" customFormat="1" x14ac:dyDescent="0.25">
      <c r="A59" s="53">
        <v>25</v>
      </c>
      <c r="B59" s="21" t="s">
        <v>68</v>
      </c>
      <c r="C59" s="21" t="s">
        <v>44</v>
      </c>
      <c r="D59" s="16">
        <v>100</v>
      </c>
      <c r="E59" s="21"/>
      <c r="F59" s="74"/>
      <c r="G59" s="21"/>
      <c r="H59" s="26">
        <v>0</v>
      </c>
      <c r="I59" s="49">
        <f>ROUND(D59*ROUND(H59,2),2)</f>
        <v>0</v>
      </c>
    </row>
    <row r="60" spans="1:9" s="9" customFormat="1" ht="45.75" x14ac:dyDescent="0.25">
      <c r="A60" s="53">
        <v>26</v>
      </c>
      <c r="B60" s="21" t="s">
        <v>69</v>
      </c>
      <c r="C60" s="21" t="s">
        <v>44</v>
      </c>
      <c r="D60" s="16">
        <v>32</v>
      </c>
      <c r="E60" s="21"/>
      <c r="F60" s="74"/>
      <c r="G60" s="21"/>
      <c r="H60" s="26">
        <v>0</v>
      </c>
      <c r="I60" s="49">
        <f>ROUND(D60*ROUND(H60,2),2)</f>
        <v>0</v>
      </c>
    </row>
    <row r="61" spans="1:9" s="9" customFormat="1" ht="45.75" x14ac:dyDescent="0.25">
      <c r="A61" s="53">
        <v>27</v>
      </c>
      <c r="B61" s="21" t="s">
        <v>70</v>
      </c>
      <c r="C61" s="21" t="s">
        <v>71</v>
      </c>
      <c r="D61" s="16">
        <v>4</v>
      </c>
      <c r="E61" s="21"/>
      <c r="F61" s="74"/>
      <c r="G61" s="21"/>
      <c r="H61" s="26">
        <v>0</v>
      </c>
      <c r="I61" s="49">
        <f>ROUND(D61*ROUND(H61,2),2)</f>
        <v>0</v>
      </c>
    </row>
    <row r="62" spans="1:9" s="9" customFormat="1" ht="23.25" x14ac:dyDescent="0.25">
      <c r="A62" s="53">
        <v>28</v>
      </c>
      <c r="B62" s="21" t="s">
        <v>72</v>
      </c>
      <c r="C62" s="21" t="s">
        <v>73</v>
      </c>
      <c r="D62" s="16">
        <v>5</v>
      </c>
      <c r="E62" s="21"/>
      <c r="F62" s="74"/>
      <c r="G62" s="21"/>
      <c r="H62" s="26">
        <v>0</v>
      </c>
      <c r="I62" s="49">
        <f>ROUND(D62*ROUND(H62,2),2)</f>
        <v>0</v>
      </c>
    </row>
    <row r="63" spans="1:9" s="9" customFormat="1" x14ac:dyDescent="0.25">
      <c r="A63" s="53">
        <v>29</v>
      </c>
      <c r="B63" s="21" t="s">
        <v>74</v>
      </c>
      <c r="C63" s="21" t="s">
        <v>73</v>
      </c>
      <c r="D63" s="16">
        <v>2</v>
      </c>
      <c r="E63" s="21"/>
      <c r="F63" s="74"/>
      <c r="G63" s="21"/>
      <c r="H63" s="26">
        <v>0</v>
      </c>
      <c r="I63" s="49">
        <f>ROUND(D63*ROUND(H63,2),2)</f>
        <v>0</v>
      </c>
    </row>
    <row r="64" spans="1:9" s="9" customFormat="1" x14ac:dyDescent="0.25">
      <c r="A64" s="53">
        <v>30</v>
      </c>
      <c r="B64" s="21" t="s">
        <v>75</v>
      </c>
      <c r="C64" s="21" t="s">
        <v>73</v>
      </c>
      <c r="D64" s="16">
        <v>1</v>
      </c>
      <c r="E64" s="21"/>
      <c r="F64" s="74"/>
      <c r="G64" s="21"/>
      <c r="H64" s="26">
        <v>0</v>
      </c>
      <c r="I64" s="49">
        <f>ROUND(D64*ROUND(H64,2),2)</f>
        <v>0</v>
      </c>
    </row>
    <row r="65" spans="1:9" s="9" customFormat="1" ht="23.25" x14ac:dyDescent="0.25">
      <c r="A65" s="53">
        <v>31</v>
      </c>
      <c r="B65" s="21" t="s">
        <v>76</v>
      </c>
      <c r="C65" s="21" t="s">
        <v>73</v>
      </c>
      <c r="D65" s="16">
        <v>2</v>
      </c>
      <c r="E65" s="21"/>
      <c r="F65" s="74"/>
      <c r="G65" s="21"/>
      <c r="H65" s="26">
        <v>0</v>
      </c>
      <c r="I65" s="49">
        <f>ROUND(D65*ROUND(H65,2),2)</f>
        <v>0</v>
      </c>
    </row>
    <row r="66" spans="1:9" s="9" customFormat="1" ht="23.25" x14ac:dyDescent="0.25">
      <c r="A66" s="53">
        <v>32</v>
      </c>
      <c r="B66" s="21" t="s">
        <v>77</v>
      </c>
      <c r="C66" s="21" t="s">
        <v>73</v>
      </c>
      <c r="D66" s="16">
        <v>2</v>
      </c>
      <c r="E66" s="21"/>
      <c r="F66" s="74"/>
      <c r="G66" s="21"/>
      <c r="H66" s="26">
        <v>0</v>
      </c>
      <c r="I66" s="49">
        <f>ROUND(D66*ROUND(H66,2),2)</f>
        <v>0</v>
      </c>
    </row>
    <row r="67" spans="1:9" s="9" customFormat="1" x14ac:dyDescent="0.25">
      <c r="A67" s="53">
        <v>33</v>
      </c>
      <c r="B67" s="21" t="s">
        <v>78</v>
      </c>
      <c r="C67" s="21" t="s">
        <v>73</v>
      </c>
      <c r="D67" s="16">
        <v>1</v>
      </c>
      <c r="E67" s="21"/>
      <c r="F67" s="74"/>
      <c r="G67" s="21"/>
      <c r="H67" s="26">
        <v>0</v>
      </c>
      <c r="I67" s="49">
        <f>ROUND(D67*ROUND(H67,2),2)</f>
        <v>0</v>
      </c>
    </row>
    <row r="68" spans="1:9" s="9" customFormat="1" x14ac:dyDescent="0.25">
      <c r="A68" s="53">
        <v>34</v>
      </c>
      <c r="B68" s="21" t="s">
        <v>79</v>
      </c>
      <c r="C68" s="21" t="s">
        <v>73</v>
      </c>
      <c r="D68" s="16">
        <v>1</v>
      </c>
      <c r="E68" s="21"/>
      <c r="F68" s="74"/>
      <c r="G68" s="21"/>
      <c r="H68" s="26">
        <v>0</v>
      </c>
      <c r="I68" s="49">
        <f>ROUND(D68*ROUND(H68,2),2)</f>
        <v>0</v>
      </c>
    </row>
    <row r="69" spans="1:9" s="73" customFormat="1" x14ac:dyDescent="0.25">
      <c r="A69" s="70"/>
      <c r="B69" s="71" t="s">
        <v>94</v>
      </c>
      <c r="C69" s="71"/>
      <c r="D69" s="15"/>
      <c r="E69" s="71"/>
      <c r="F69" s="74"/>
      <c r="G69" s="71"/>
      <c r="H69" s="72"/>
      <c r="I69" s="75">
        <v>897</v>
      </c>
    </row>
    <row r="70" spans="1:9" x14ac:dyDescent="0.25">
      <c r="A70" s="57"/>
      <c r="B70" s="5" t="s">
        <v>80</v>
      </c>
      <c r="C70" s="27"/>
      <c r="D70" s="6" t="s">
        <v>81</v>
      </c>
      <c r="E70" s="27"/>
      <c r="F70" s="27"/>
      <c r="G70" s="27"/>
      <c r="H70" s="27"/>
      <c r="I70" s="50">
        <f>SUM(I34:I68)</f>
        <v>0</v>
      </c>
    </row>
    <row r="71" spans="1:9" x14ac:dyDescent="0.25">
      <c r="A71" s="57"/>
      <c r="B71" s="5" t="s">
        <v>82</v>
      </c>
      <c r="C71" s="27"/>
      <c r="D71" s="27"/>
      <c r="E71" s="27"/>
      <c r="F71" s="27"/>
      <c r="G71" s="27"/>
      <c r="H71" s="27"/>
      <c r="I71" s="50">
        <f>I70*0.18</f>
        <v>0</v>
      </c>
    </row>
    <row r="72" spans="1:9" ht="15.75" thickBot="1" x14ac:dyDescent="0.3">
      <c r="A72" s="58"/>
      <c r="B72" s="34" t="s">
        <v>83</v>
      </c>
      <c r="C72" s="33"/>
      <c r="D72" s="33"/>
      <c r="E72" s="33"/>
      <c r="F72" s="33"/>
      <c r="G72" s="33"/>
      <c r="H72" s="33"/>
      <c r="I72" s="51">
        <f>SUM(I70:I71)</f>
        <v>0</v>
      </c>
    </row>
    <row r="73" spans="1:9" ht="39.950000000000003" customHeight="1" x14ac:dyDescent="0.25">
      <c r="B73" s="28" t="s">
        <v>84</v>
      </c>
      <c r="C73" s="29"/>
      <c r="D73" s="29"/>
      <c r="E73" s="29"/>
      <c r="F73" s="29"/>
      <c r="G73" s="29"/>
      <c r="H73" s="29"/>
      <c r="I73" s="29"/>
    </row>
    <row r="74" spans="1:9" ht="20.100000000000001" customHeight="1" x14ac:dyDescent="0.25">
      <c r="B74" s="30" t="s">
        <v>85</v>
      </c>
      <c r="C74" s="4"/>
      <c r="D74" s="4"/>
      <c r="E74" s="4"/>
      <c r="F74" s="4"/>
      <c r="G74" s="4"/>
      <c r="H74" s="4"/>
      <c r="I74" s="4"/>
    </row>
    <row r="75" spans="1:9" x14ac:dyDescent="0.25">
      <c r="B75" s="3" t="s">
        <v>86</v>
      </c>
      <c r="C75" s="2"/>
      <c r="D75" s="2"/>
      <c r="E75" s="2"/>
      <c r="F75" s="2"/>
      <c r="G75" s="2"/>
      <c r="H75" s="2"/>
      <c r="I75" s="2"/>
    </row>
    <row r="76" spans="1:9" x14ac:dyDescent="0.25">
      <c r="B76" s="1" t="s">
        <v>87</v>
      </c>
      <c r="C76" s="2"/>
      <c r="D76" s="2"/>
      <c r="E76" s="2"/>
      <c r="F76" s="2"/>
      <c r="G76" s="2"/>
      <c r="H76" s="2"/>
      <c r="I76" s="2"/>
    </row>
    <row r="77" spans="1:9" x14ac:dyDescent="0.25">
      <c r="B77" s="1" t="s">
        <v>88</v>
      </c>
      <c r="C77" s="2"/>
      <c r="D77" s="2"/>
      <c r="E77" s="2"/>
      <c r="F77" s="2"/>
      <c r="G77" s="2"/>
      <c r="H77" s="2"/>
      <c r="I77" s="2"/>
    </row>
    <row r="79" spans="1:9" s="9" customFormat="1" x14ac:dyDescent="0.25">
      <c r="B79" s="31" t="s">
        <v>89</v>
      </c>
      <c r="D79" s="31" t="s">
        <v>90</v>
      </c>
      <c r="I79" s="31" t="s">
        <v>91</v>
      </c>
    </row>
    <row r="81" spans="2:2" x14ac:dyDescent="0.25">
      <c r="B81" s="32" t="s">
        <v>92</v>
      </c>
    </row>
  </sheetData>
  <mergeCells count="66">
    <mergeCell ref="B75:I75"/>
    <mergeCell ref="B76:I76"/>
    <mergeCell ref="B77:I77"/>
    <mergeCell ref="F35:F69"/>
    <mergeCell ref="C32:E32"/>
    <mergeCell ref="G32:I32"/>
    <mergeCell ref="C33:E33"/>
    <mergeCell ref="G33:I33"/>
    <mergeCell ref="B73:I73"/>
    <mergeCell ref="B74:I74"/>
    <mergeCell ref="C29:E29"/>
    <mergeCell ref="G29:I29"/>
    <mergeCell ref="C30:E30"/>
    <mergeCell ref="G30:I30"/>
    <mergeCell ref="C31:E31"/>
    <mergeCell ref="G31:I31"/>
    <mergeCell ref="C26:E26"/>
    <mergeCell ref="G26:I26"/>
    <mergeCell ref="C27:E27"/>
    <mergeCell ref="G27:I27"/>
    <mergeCell ref="C28:E28"/>
    <mergeCell ref="G28:I28"/>
    <mergeCell ref="C23:E23"/>
    <mergeCell ref="G23:I23"/>
    <mergeCell ref="C24:E24"/>
    <mergeCell ref="G24:I24"/>
    <mergeCell ref="C25:E25"/>
    <mergeCell ref="G25:I25"/>
    <mergeCell ref="A19:I19"/>
    <mergeCell ref="C20:E20"/>
    <mergeCell ref="G20:I20"/>
    <mergeCell ref="C21:E21"/>
    <mergeCell ref="G21:I21"/>
    <mergeCell ref="C22:E22"/>
    <mergeCell ref="G22:I22"/>
    <mergeCell ref="B16:E16"/>
    <mergeCell ref="G16:I16"/>
    <mergeCell ref="B17:E17"/>
    <mergeCell ref="G17:I17"/>
    <mergeCell ref="B18:E18"/>
    <mergeCell ref="G18:I18"/>
    <mergeCell ref="B13:E13"/>
    <mergeCell ref="G13:I13"/>
    <mergeCell ref="B14:E14"/>
    <mergeCell ref="G14:I14"/>
    <mergeCell ref="B15:E15"/>
    <mergeCell ref="G15:I15"/>
    <mergeCell ref="B10:E10"/>
    <mergeCell ref="G10:I10"/>
    <mergeCell ref="B11:E11"/>
    <mergeCell ref="G11:I11"/>
    <mergeCell ref="B12:E12"/>
    <mergeCell ref="G12:I12"/>
    <mergeCell ref="B7:E7"/>
    <mergeCell ref="G7:I7"/>
    <mergeCell ref="B8:E8"/>
    <mergeCell ref="G8:I8"/>
    <mergeCell ref="B9:E9"/>
    <mergeCell ref="G9:I9"/>
    <mergeCell ref="A1:D1"/>
    <mergeCell ref="A2:I2"/>
    <mergeCell ref="A3:I3"/>
    <mergeCell ref="C5:E5"/>
    <mergeCell ref="G5:I5"/>
    <mergeCell ref="B6:E6"/>
    <mergeCell ref="G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2014-11-28T12:20:06Z</dcterms:created>
  <dcterms:modified xsi:type="dcterms:W3CDTF">2014-11-28T12:23:44Z</dcterms:modified>
</cp:coreProperties>
</file>